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edding\"/>
    </mc:Choice>
  </mc:AlternateContent>
  <bookViews>
    <workbookView xWindow="0" yWindow="0" windowWidth="20490" windowHeight="7755"/>
  </bookViews>
  <sheets>
    <sheet name="Sheet1" sheetId="1" r:id="rId1"/>
    <sheet name="Sheet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" i="1" l="1"/>
  <c r="X6" i="1"/>
  <c r="X7" i="1"/>
  <c r="X8" i="1"/>
  <c r="X9" i="1"/>
  <c r="X10" i="1"/>
  <c r="X5" i="1"/>
  <c r="U11" i="1"/>
  <c r="T11" i="1"/>
  <c r="S11" i="1"/>
  <c r="U10" i="1"/>
  <c r="T10" i="1"/>
  <c r="S10" i="1"/>
  <c r="U9" i="1"/>
  <c r="T9" i="1"/>
  <c r="S9" i="1"/>
  <c r="U8" i="1"/>
  <c r="T8" i="1"/>
  <c r="S8" i="1"/>
  <c r="U7" i="1"/>
  <c r="T7" i="1"/>
  <c r="S7" i="1"/>
  <c r="U6" i="1"/>
  <c r="U5" i="1"/>
  <c r="T6" i="1"/>
  <c r="S6" i="1"/>
  <c r="T5" i="1"/>
  <c r="S5" i="1"/>
  <c r="I11" i="1" l="1"/>
  <c r="E11" i="1"/>
  <c r="I10" i="1"/>
  <c r="E10" i="1"/>
  <c r="E9" i="1"/>
  <c r="I8" i="1"/>
  <c r="E8" i="1"/>
  <c r="I7" i="1"/>
  <c r="E7" i="1"/>
  <c r="I6" i="1"/>
  <c r="E6" i="1"/>
  <c r="I5" i="1"/>
  <c r="E5" i="1"/>
</calcChain>
</file>

<file path=xl/sharedStrings.xml><?xml version="1.0" encoding="utf-8"?>
<sst xmlns="http://schemas.openxmlformats.org/spreadsheetml/2006/main" count="110" uniqueCount="80">
  <si>
    <t>Additional Expenses</t>
  </si>
  <si>
    <t>Net cost reduction for add. Benefits</t>
  </si>
  <si>
    <t>Net cost for other expenses</t>
  </si>
  <si>
    <t>Photographer</t>
  </si>
  <si>
    <t>Wedding Photography Comparison</t>
  </si>
  <si>
    <t>Preshoot</t>
  </si>
  <si>
    <t>Wedding</t>
  </si>
  <si>
    <t>Homecoming</t>
  </si>
  <si>
    <t>Total</t>
  </si>
  <si>
    <t>Photography</t>
  </si>
  <si>
    <t>Videography</t>
  </si>
  <si>
    <t>Details</t>
  </si>
  <si>
    <t>Enlargements</t>
  </si>
  <si>
    <t>Thankyou cards</t>
  </si>
  <si>
    <t>Family Album</t>
  </si>
  <si>
    <t>Preshoot album</t>
  </si>
  <si>
    <t>Main album</t>
  </si>
  <si>
    <t>Signature photo</t>
  </si>
  <si>
    <t>Mini album</t>
  </si>
  <si>
    <t>Net cost for Photos</t>
  </si>
  <si>
    <t>Net cost for Video</t>
  </si>
  <si>
    <t>Total cost for Photography</t>
  </si>
  <si>
    <t xml:space="preserve">Drone </t>
  </si>
  <si>
    <t>Video quality</t>
  </si>
  <si>
    <t>12*30(60)</t>
  </si>
  <si>
    <t>20*30 x 2/ 16*24 x2</t>
  </si>
  <si>
    <t>100+200</t>
  </si>
  <si>
    <t>optional</t>
  </si>
  <si>
    <t>200 + 200</t>
  </si>
  <si>
    <t>12*30(60) (free)</t>
  </si>
  <si>
    <t>16*24 x 2 (free)
20*30 x 1 - 5,500</t>
  </si>
  <si>
    <t>12*18(30) (free)</t>
  </si>
  <si>
    <t>8*20 (free)</t>
  </si>
  <si>
    <t>8*24 (free)</t>
  </si>
  <si>
    <t>12*34(60) or 
16*24 (60) (free)</t>
  </si>
  <si>
    <t>20*30 x 2 (free)
16*24 x 1 (free)</t>
  </si>
  <si>
    <t>20*30 x 1 (free)
16*24 x 2 (free)
12*18 x 2 (free)</t>
  </si>
  <si>
    <t>8*20 (30) (free)</t>
  </si>
  <si>
    <t>8*20 (20) (free)</t>
  </si>
  <si>
    <t>blu-ray</t>
  </si>
  <si>
    <t>12*34(70) or 
16*24 (70) (free)</t>
  </si>
  <si>
    <t>10*24 (30) (free)</t>
  </si>
  <si>
    <t>20*30 x 1 (free)
20*30 x 1 5000
16*24 x 1 3500
12*18 x 1 2500</t>
  </si>
  <si>
    <t>200
(60 - 75)</t>
  </si>
  <si>
    <t>free</t>
  </si>
  <si>
    <t>full HD
 (2 camera)</t>
  </si>
  <si>
    <t>12*34(60) or 
17*24 (60) (free)</t>
  </si>
  <si>
    <t>20*30 x 2 (free)
12*18 x 1 (free)</t>
  </si>
  <si>
    <t>8*24 (30) (free)</t>
  </si>
  <si>
    <t>multi cam</t>
  </si>
  <si>
    <t>16*24 x 2 (free)
12*18 x 2 (free)</t>
  </si>
  <si>
    <t>20*30 x 2 (free)
12*18 x 2 (free)</t>
  </si>
  <si>
    <t>10*20 (30) (free)</t>
  </si>
  <si>
    <t>Main Album</t>
  </si>
  <si>
    <t>12x30 (60 pages) or 16 x 24 (60 pages)</t>
  </si>
  <si>
    <t>Item</t>
  </si>
  <si>
    <t>Qty</t>
  </si>
  <si>
    <t>Pre shoot Album</t>
  </si>
  <si>
    <t>Albums</t>
  </si>
  <si>
    <t>Mini Album</t>
  </si>
  <si>
    <t>Optional</t>
  </si>
  <si>
    <t>8*20 or bigger</t>
  </si>
  <si>
    <t>12x18 Framed</t>
  </si>
  <si>
    <t xml:space="preserve">20x30 </t>
  </si>
  <si>
    <t xml:space="preserve">16x24 </t>
  </si>
  <si>
    <t>Framed</t>
  </si>
  <si>
    <t>Signature board</t>
  </si>
  <si>
    <t>separate or signing pre shoot album</t>
  </si>
  <si>
    <t>Thank you cards</t>
  </si>
  <si>
    <t>pre shoot + wedding + homecoming</t>
  </si>
  <si>
    <t>Required Items</t>
  </si>
  <si>
    <t>Total Cost</t>
  </si>
  <si>
    <t>wedding (150) + home coming (250)</t>
  </si>
  <si>
    <t>Example 1</t>
  </si>
  <si>
    <t>Example 2</t>
  </si>
  <si>
    <t>Example 3</t>
  </si>
  <si>
    <t>Example 4</t>
  </si>
  <si>
    <t>Example 5</t>
  </si>
  <si>
    <t>Example 6</t>
  </si>
  <si>
    <t>Example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</si>
</sst>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u/>
      <sz val="20"/>
      <color theme="8" tint="-0.499984740745262"/>
      <name val="Cambria"/>
      <family val="1"/>
    </font>
    <font>
      <b/>
      <sz val="14"/>
      <color theme="8" tint="-0.499984740745262"/>
      <name val="Cambria"/>
      <family val="1"/>
    </font>
    <font>
      <sz val="12"/>
      <color theme="8" tint="-0.499984740745262"/>
      <name val="Cambria"/>
      <family val="1"/>
    </font>
    <font>
      <sz val="11"/>
      <color theme="8" tint="-0.499984740745262"/>
      <name val="Cambria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164" fontId="4" fillId="4" borderId="8" xfId="1" applyNumberFormat="1" applyFont="1" applyFill="1" applyBorder="1" applyAlignment="1">
      <alignment horizontal="center" vertical="center"/>
    </xf>
    <xf numFmtId="164" fontId="4" fillId="4" borderId="9" xfId="1" applyNumberFormat="1" applyFont="1" applyFill="1" applyBorder="1" applyAlignment="1">
      <alignment horizontal="center" vertical="center"/>
    </xf>
    <xf numFmtId="164" fontId="4" fillId="4" borderId="10" xfId="1" applyNumberFormat="1" applyFont="1" applyFill="1" applyBorder="1" applyAlignment="1">
      <alignment horizontal="center" vertical="center"/>
    </xf>
    <xf numFmtId="164" fontId="4" fillId="6" borderId="8" xfId="1" applyNumberFormat="1" applyFont="1" applyFill="1" applyBorder="1" applyAlignment="1">
      <alignment horizontal="center" vertical="center"/>
    </xf>
    <xf numFmtId="164" fontId="4" fillId="6" borderId="9" xfId="1" applyNumberFormat="1" applyFont="1" applyFill="1" applyBorder="1" applyAlignment="1">
      <alignment horizontal="center" vertical="center"/>
    </xf>
    <xf numFmtId="164" fontId="4" fillId="6" borderId="10" xfId="1" applyNumberFormat="1" applyFont="1" applyFill="1" applyBorder="1" applyAlignment="1">
      <alignment horizontal="center" vertical="center"/>
    </xf>
    <xf numFmtId="164" fontId="4" fillId="2" borderId="8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2" borderId="9" xfId="1" applyNumberFormat="1" applyFont="1" applyFill="1" applyBorder="1" applyAlignment="1">
      <alignment horizontal="center" vertical="center"/>
    </xf>
    <xf numFmtId="164" fontId="5" fillId="0" borderId="17" xfId="1" applyNumberFormat="1" applyFont="1" applyBorder="1" applyAlignment="1">
      <alignment horizontal="left" vertical="center"/>
    </xf>
    <xf numFmtId="164" fontId="5" fillId="4" borderId="18" xfId="1" applyNumberFormat="1" applyFont="1" applyFill="1" applyBorder="1" applyAlignment="1">
      <alignment horizontal="center" vertical="center"/>
    </xf>
    <xf numFmtId="164" fontId="5" fillId="4" borderId="19" xfId="1" applyNumberFormat="1" applyFont="1" applyFill="1" applyBorder="1" applyAlignment="1">
      <alignment horizontal="center" vertical="center"/>
    </xf>
    <xf numFmtId="164" fontId="5" fillId="4" borderId="20" xfId="1" applyNumberFormat="1" applyFont="1" applyFill="1" applyBorder="1" applyAlignment="1">
      <alignment horizontal="center" vertical="center"/>
    </xf>
    <xf numFmtId="164" fontId="5" fillId="6" borderId="18" xfId="1" applyNumberFormat="1" applyFont="1" applyFill="1" applyBorder="1" applyAlignment="1">
      <alignment horizontal="center" vertical="center"/>
    </xf>
    <xf numFmtId="164" fontId="5" fillId="6" borderId="19" xfId="1" applyNumberFormat="1" applyFont="1" applyFill="1" applyBorder="1" applyAlignment="1">
      <alignment horizontal="center" vertical="center"/>
    </xf>
    <xf numFmtId="164" fontId="5" fillId="6" borderId="20" xfId="1" applyNumberFormat="1" applyFont="1" applyFill="1" applyBorder="1" applyAlignment="1">
      <alignment horizontal="center" vertical="center"/>
    </xf>
    <xf numFmtId="164" fontId="5" fillId="2" borderId="18" xfId="1" applyNumberFormat="1" applyFont="1" applyFill="1" applyBorder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164" fontId="5" fillId="2" borderId="20" xfId="1" applyNumberFormat="1" applyFont="1" applyFill="1" applyBorder="1" applyAlignment="1">
      <alignment horizontal="center" vertical="center"/>
    </xf>
    <xf numFmtId="164" fontId="5" fillId="5" borderId="18" xfId="1" applyNumberFormat="1" applyFont="1" applyFill="1" applyBorder="1" applyAlignment="1">
      <alignment horizontal="center" vertical="center"/>
    </xf>
    <xf numFmtId="164" fontId="5" fillId="3" borderId="19" xfId="1" applyNumberFormat="1" applyFont="1" applyFill="1" applyBorder="1" applyAlignment="1">
      <alignment horizontal="center" vertical="center"/>
    </xf>
    <xf numFmtId="164" fontId="5" fillId="3" borderId="20" xfId="1" applyNumberFormat="1" applyFont="1" applyFill="1" applyBorder="1" applyAlignment="1">
      <alignment horizontal="center" vertical="center"/>
    </xf>
    <xf numFmtId="164" fontId="5" fillId="3" borderId="22" xfId="1" applyNumberFormat="1" applyFont="1" applyFill="1" applyBorder="1" applyAlignment="1">
      <alignment horizontal="center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4" fillId="4" borderId="13" xfId="1" applyNumberFormat="1" applyFont="1" applyFill="1" applyBorder="1" applyAlignment="1">
      <alignment horizontal="center" vertical="center"/>
    </xf>
    <xf numFmtId="164" fontId="5" fillId="4" borderId="25" xfId="1" applyNumberFormat="1" applyFont="1" applyFill="1" applyBorder="1" applyAlignment="1">
      <alignment horizontal="center" vertical="center"/>
    </xf>
    <xf numFmtId="164" fontId="5" fillId="7" borderId="1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164" fontId="5" fillId="2" borderId="24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5" fillId="2" borderId="29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 wrapText="1"/>
    </xf>
    <xf numFmtId="164" fontId="5" fillId="2" borderId="18" xfId="1" applyNumberFormat="1" applyFont="1" applyFill="1" applyBorder="1" applyAlignment="1">
      <alignment horizontal="center" vertical="center" wrapText="1"/>
    </xf>
    <xf numFmtId="164" fontId="5" fillId="2" borderId="19" xfId="1" applyNumberFormat="1" applyFont="1" applyFill="1" applyBorder="1" applyAlignment="1">
      <alignment horizontal="center" vertical="center" wrapText="1"/>
    </xf>
    <xf numFmtId="164" fontId="5" fillId="2" borderId="2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 wrapText="1"/>
    </xf>
    <xf numFmtId="164" fontId="4" fillId="5" borderId="8" xfId="1" applyNumberFormat="1" applyFont="1" applyFill="1" applyBorder="1" applyAlignment="1">
      <alignment horizontal="center" vertical="center" wrapText="1"/>
    </xf>
    <xf numFmtId="164" fontId="5" fillId="7" borderId="14" xfId="1" applyNumberFormat="1" applyFont="1" applyFill="1" applyBorder="1" applyAlignment="1">
      <alignment horizontal="center" wrapText="1"/>
    </xf>
    <xf numFmtId="164" fontId="5" fillId="7" borderId="15" xfId="1" applyNumberFormat="1" applyFont="1" applyFill="1" applyBorder="1" applyAlignment="1">
      <alignment horizontal="center" wrapText="1"/>
    </xf>
    <xf numFmtId="164" fontId="5" fillId="6" borderId="2" xfId="1" applyNumberFormat="1" applyFont="1" applyFill="1" applyBorder="1" applyAlignment="1">
      <alignment horizontal="center"/>
    </xf>
    <xf numFmtId="164" fontId="5" fillId="6" borderId="3" xfId="1" applyNumberFormat="1" applyFont="1" applyFill="1" applyBorder="1" applyAlignment="1">
      <alignment horizontal="center"/>
    </xf>
    <xf numFmtId="164" fontId="5" fillId="6" borderId="7" xfId="1" applyNumberFormat="1" applyFont="1" applyFill="1" applyBorder="1" applyAlignment="1">
      <alignment horizontal="center"/>
    </xf>
    <xf numFmtId="164" fontId="4" fillId="4" borderId="11" xfId="1" applyNumberFormat="1" applyFont="1" applyFill="1" applyBorder="1" applyAlignment="1">
      <alignment horizontal="center" vertical="center"/>
    </xf>
    <xf numFmtId="164" fontId="4" fillId="4" borderId="5" xfId="1" applyNumberFormat="1" applyFont="1" applyFill="1" applyBorder="1" applyAlignment="1">
      <alignment horizontal="center" vertical="center"/>
    </xf>
    <xf numFmtId="164" fontId="4" fillId="4" borderId="16" xfId="1" applyNumberFormat="1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center" wrapText="1"/>
    </xf>
    <xf numFmtId="164" fontId="5" fillId="3" borderId="9" xfId="1" applyNumberFormat="1" applyFont="1" applyFill="1" applyBorder="1" applyAlignment="1">
      <alignment horizontal="center" wrapText="1"/>
    </xf>
    <xf numFmtId="164" fontId="5" fillId="3" borderId="7" xfId="1" applyNumberFormat="1" applyFont="1" applyFill="1" applyBorder="1" applyAlignment="1">
      <alignment horizontal="center" wrapText="1"/>
    </xf>
    <xf numFmtId="164" fontId="5" fillId="3" borderId="10" xfId="1" applyNumberFormat="1" applyFont="1" applyFill="1" applyBorder="1" applyAlignment="1">
      <alignment horizontal="center" wrapText="1"/>
    </xf>
    <xf numFmtId="164" fontId="5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2" borderId="3" xfId="1" applyNumberFormat="1" applyFont="1" applyFill="1" applyBorder="1" applyAlignment="1">
      <alignment horizontal="center"/>
    </xf>
    <xf numFmtId="164" fontId="5" fillId="2" borderId="4" xfId="1" applyNumberFormat="1" applyFont="1" applyFill="1" applyBorder="1" applyAlignment="1">
      <alignment horizontal="center"/>
    </xf>
    <xf numFmtId="164" fontId="5" fillId="2" borderId="28" xfId="1" applyNumberFormat="1" applyFont="1" applyFill="1" applyBorder="1" applyAlignment="1">
      <alignment horizontal="center"/>
    </xf>
    <xf numFmtId="164" fontId="5" fillId="2" borderId="7" xfId="1" applyNumberFormat="1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zoomScale="96" zoomScaleNormal="96" workbookViewId="0">
      <pane xSplit="1" topLeftCell="O1" activePane="topRight" state="frozen"/>
      <selection pane="topRight" activeCell="A5" sqref="A5:A11"/>
    </sheetView>
  </sheetViews>
  <sheetFormatPr defaultRowHeight="15" x14ac:dyDescent="0.25"/>
  <cols>
    <col min="1" max="1" width="24.140625" style="1" customWidth="1"/>
    <col min="2" max="2" width="15.7109375" style="2" customWidth="1"/>
    <col min="3" max="3" width="14.5703125" style="2" customWidth="1"/>
    <col min="4" max="4" width="13.85546875" style="2" customWidth="1"/>
    <col min="5" max="5" width="18.85546875" style="2" customWidth="1"/>
    <col min="6" max="6" width="12.7109375" style="2" customWidth="1"/>
    <col min="7" max="7" width="12.42578125" style="2" customWidth="1"/>
    <col min="8" max="8" width="14.42578125" style="2" customWidth="1"/>
    <col min="9" max="9" width="12.28515625" style="2" customWidth="1"/>
    <col min="10" max="10" width="18.5703125" style="2" customWidth="1"/>
    <col min="11" max="11" width="18.85546875" style="2" customWidth="1"/>
    <col min="12" max="12" width="17" style="2" customWidth="1"/>
    <col min="13" max="13" width="17.7109375" style="2" customWidth="1"/>
    <col min="14" max="14" width="17.42578125" style="2" customWidth="1"/>
    <col min="15" max="17" width="16.7109375" style="2" customWidth="1"/>
    <col min="18" max="18" width="14.42578125" style="2" customWidth="1"/>
    <col min="19" max="19" width="21.140625" style="2" customWidth="1"/>
    <col min="20" max="22" width="14.85546875" style="2" customWidth="1"/>
    <col min="23" max="23" width="17.140625" style="2" customWidth="1"/>
    <col min="24" max="24" width="15.5703125" style="2" customWidth="1"/>
    <col min="25" max="16384" width="9.140625" style="2"/>
  </cols>
  <sheetData>
    <row r="1" spans="1:24" ht="25.5" x14ac:dyDescent="0.35">
      <c r="E1" s="3" t="s">
        <v>4</v>
      </c>
    </row>
    <row r="2" spans="1:24" ht="15.75" thickBot="1" x14ac:dyDescent="0.3">
      <c r="J2" s="36" t="s">
        <v>24</v>
      </c>
      <c r="K2" s="36" t="s">
        <v>25</v>
      </c>
      <c r="L2" s="36" t="s">
        <v>26</v>
      </c>
      <c r="P2" s="36" t="s">
        <v>27</v>
      </c>
      <c r="R2" s="36" t="s">
        <v>27</v>
      </c>
    </row>
    <row r="3" spans="1:24" ht="15.75" customHeight="1" x14ac:dyDescent="0.25">
      <c r="A3" s="58" t="s">
        <v>3</v>
      </c>
      <c r="B3" s="67" t="s">
        <v>9</v>
      </c>
      <c r="C3" s="68"/>
      <c r="D3" s="68"/>
      <c r="E3" s="69"/>
      <c r="F3" s="64" t="s">
        <v>10</v>
      </c>
      <c r="G3" s="65"/>
      <c r="H3" s="65"/>
      <c r="I3" s="66"/>
      <c r="J3" s="74" t="s">
        <v>11</v>
      </c>
      <c r="K3" s="75"/>
      <c r="L3" s="76"/>
      <c r="M3" s="76"/>
      <c r="N3" s="76"/>
      <c r="O3" s="76"/>
      <c r="P3" s="77"/>
      <c r="Q3" s="78"/>
      <c r="R3" s="79"/>
      <c r="S3" s="60" t="s">
        <v>0</v>
      </c>
      <c r="T3" s="70" t="s">
        <v>19</v>
      </c>
      <c r="U3" s="70" t="s">
        <v>20</v>
      </c>
      <c r="V3" s="70" t="s">
        <v>2</v>
      </c>
      <c r="W3" s="72" t="s">
        <v>1</v>
      </c>
      <c r="X3" s="62" t="s">
        <v>21</v>
      </c>
    </row>
    <row r="4" spans="1:24" ht="16.5" thickBot="1" x14ac:dyDescent="0.3">
      <c r="A4" s="59"/>
      <c r="B4" s="4" t="s">
        <v>5</v>
      </c>
      <c r="C4" s="29" t="s">
        <v>6</v>
      </c>
      <c r="D4" s="5" t="s">
        <v>7</v>
      </c>
      <c r="E4" s="6" t="s">
        <v>8</v>
      </c>
      <c r="F4" s="7" t="s">
        <v>5</v>
      </c>
      <c r="G4" s="8" t="s">
        <v>6</v>
      </c>
      <c r="H4" s="8" t="s">
        <v>7</v>
      </c>
      <c r="I4" s="9" t="s">
        <v>8</v>
      </c>
      <c r="J4" s="10" t="s">
        <v>16</v>
      </c>
      <c r="K4" s="11" t="s">
        <v>12</v>
      </c>
      <c r="L4" s="12" t="s">
        <v>13</v>
      </c>
      <c r="M4" s="12" t="s">
        <v>14</v>
      </c>
      <c r="N4" s="12" t="s">
        <v>15</v>
      </c>
      <c r="O4" s="12" t="s">
        <v>17</v>
      </c>
      <c r="P4" s="32" t="s">
        <v>18</v>
      </c>
      <c r="Q4" s="12" t="s">
        <v>23</v>
      </c>
      <c r="R4" s="34" t="s">
        <v>22</v>
      </c>
      <c r="S4" s="61"/>
      <c r="T4" s="71"/>
      <c r="U4" s="71"/>
      <c r="V4" s="71"/>
      <c r="W4" s="73"/>
      <c r="X4" s="63"/>
    </row>
    <row r="5" spans="1:24" ht="48" customHeight="1" thickBot="1" x14ac:dyDescent="0.3">
      <c r="A5" s="13" t="s">
        <v>73</v>
      </c>
      <c r="B5" s="14">
        <v>55000</v>
      </c>
      <c r="C5" s="30">
        <v>140000</v>
      </c>
      <c r="D5" s="15">
        <v>0</v>
      </c>
      <c r="E5" s="16">
        <f t="shared" ref="E5:E11" si="0">B5+C5+D5</f>
        <v>195000</v>
      </c>
      <c r="F5" s="17">
        <v>0</v>
      </c>
      <c r="G5" s="17">
        <v>0</v>
      </c>
      <c r="H5" s="17">
        <v>0</v>
      </c>
      <c r="I5" s="18">
        <f>F5+G5+H5</f>
        <v>0</v>
      </c>
      <c r="J5" s="20" t="s">
        <v>29</v>
      </c>
      <c r="K5" s="37" t="s">
        <v>30</v>
      </c>
      <c r="L5" s="22" t="s">
        <v>28</v>
      </c>
      <c r="M5" s="22">
        <v>0</v>
      </c>
      <c r="N5" s="22" t="s">
        <v>31</v>
      </c>
      <c r="O5" s="22">
        <v>5000</v>
      </c>
      <c r="P5" s="33">
        <v>0</v>
      </c>
      <c r="Q5" s="35">
        <v>0</v>
      </c>
      <c r="R5" s="23">
        <v>0</v>
      </c>
      <c r="S5" s="24">
        <f>5500*3+5000+10000</f>
        <v>31500</v>
      </c>
      <c r="T5" s="25">
        <f t="shared" ref="T5:T11" si="1">E5+S5</f>
        <v>226500</v>
      </c>
      <c r="U5" s="25">
        <f t="shared" ref="U5:U11" si="2">I5</f>
        <v>0</v>
      </c>
      <c r="V5" s="25"/>
      <c r="W5" s="26"/>
      <c r="X5" s="31">
        <f>T5+U5</f>
        <v>226500</v>
      </c>
    </row>
    <row r="6" spans="1:24" ht="48" customHeight="1" thickBot="1" x14ac:dyDescent="0.3">
      <c r="A6" s="13" t="s">
        <v>74</v>
      </c>
      <c r="B6" s="14">
        <v>0</v>
      </c>
      <c r="C6" s="30">
        <v>135000</v>
      </c>
      <c r="D6" s="15">
        <v>20000</v>
      </c>
      <c r="E6" s="16">
        <f t="shared" si="0"/>
        <v>155000</v>
      </c>
      <c r="F6" s="17">
        <v>28000</v>
      </c>
      <c r="G6" s="18">
        <v>75000</v>
      </c>
      <c r="H6" s="18">
        <v>0</v>
      </c>
      <c r="I6" s="18">
        <f>F6+G6+H6</f>
        <v>103000</v>
      </c>
      <c r="J6" s="20" t="s">
        <v>29</v>
      </c>
      <c r="K6" s="37" t="s">
        <v>35</v>
      </c>
      <c r="L6" s="22">
        <v>200</v>
      </c>
      <c r="M6" s="22" t="s">
        <v>32</v>
      </c>
      <c r="N6" s="22" t="s">
        <v>33</v>
      </c>
      <c r="O6" s="22">
        <v>0</v>
      </c>
      <c r="P6" s="33">
        <v>0</v>
      </c>
      <c r="Q6" s="33">
        <v>0</v>
      </c>
      <c r="R6" s="23">
        <v>0</v>
      </c>
      <c r="S6" s="24">
        <f>5500+200*100+5000</f>
        <v>30500</v>
      </c>
      <c r="T6" s="25">
        <f t="shared" si="1"/>
        <v>185500</v>
      </c>
      <c r="U6" s="25">
        <f t="shared" si="2"/>
        <v>103000</v>
      </c>
      <c r="V6" s="25"/>
      <c r="W6" s="27"/>
      <c r="X6" s="31">
        <f t="shared" ref="X6:X11" si="3">T6+U6</f>
        <v>288500</v>
      </c>
    </row>
    <row r="7" spans="1:24" ht="48" customHeight="1" thickBot="1" x14ac:dyDescent="0.3">
      <c r="A7" s="13" t="s">
        <v>75</v>
      </c>
      <c r="B7" s="14">
        <v>0</v>
      </c>
      <c r="C7" s="30">
        <v>155000</v>
      </c>
      <c r="D7" s="15">
        <v>0</v>
      </c>
      <c r="E7" s="16">
        <f t="shared" si="0"/>
        <v>155000</v>
      </c>
      <c r="F7" s="17">
        <v>30000</v>
      </c>
      <c r="G7" s="18">
        <v>65000</v>
      </c>
      <c r="H7" s="18">
        <v>0</v>
      </c>
      <c r="I7" s="18">
        <f>F7+G7+H7</f>
        <v>95000</v>
      </c>
      <c r="J7" s="38" t="s">
        <v>34</v>
      </c>
      <c r="K7" s="37" t="s">
        <v>36</v>
      </c>
      <c r="L7" s="22">
        <v>200</v>
      </c>
      <c r="M7" s="22" t="s">
        <v>37</v>
      </c>
      <c r="N7" s="22" t="s">
        <v>38</v>
      </c>
      <c r="O7" s="22">
        <v>0</v>
      </c>
      <c r="P7" s="33">
        <v>0</v>
      </c>
      <c r="Q7" s="33" t="s">
        <v>39</v>
      </c>
      <c r="R7" s="23">
        <v>0</v>
      </c>
      <c r="S7" s="24">
        <f>5500+200*100+5000</f>
        <v>30500</v>
      </c>
      <c r="T7" s="25">
        <f t="shared" si="1"/>
        <v>185500</v>
      </c>
      <c r="U7" s="25">
        <f t="shared" si="2"/>
        <v>95000</v>
      </c>
      <c r="V7" s="25"/>
      <c r="W7" s="26"/>
      <c r="X7" s="31">
        <f t="shared" si="3"/>
        <v>280500</v>
      </c>
    </row>
    <row r="8" spans="1:24" ht="69.75" customHeight="1" thickBot="1" x14ac:dyDescent="0.3">
      <c r="A8" s="13" t="s">
        <v>76</v>
      </c>
      <c r="B8" s="14">
        <v>30000</v>
      </c>
      <c r="C8" s="30">
        <v>130000</v>
      </c>
      <c r="D8" s="15">
        <v>0</v>
      </c>
      <c r="E8" s="16">
        <f t="shared" si="0"/>
        <v>160000</v>
      </c>
      <c r="F8" s="17">
        <v>30000</v>
      </c>
      <c r="G8" s="18">
        <v>80000</v>
      </c>
      <c r="H8" s="18">
        <v>0</v>
      </c>
      <c r="I8" s="18">
        <f>F8+G8+H8</f>
        <v>110000</v>
      </c>
      <c r="J8" s="38" t="s">
        <v>40</v>
      </c>
      <c r="K8" s="37" t="s">
        <v>42</v>
      </c>
      <c r="L8" s="39" t="s">
        <v>43</v>
      </c>
      <c r="M8" s="22" t="s">
        <v>44</v>
      </c>
      <c r="N8" s="22" t="s">
        <v>41</v>
      </c>
      <c r="O8" s="22" t="s">
        <v>44</v>
      </c>
      <c r="P8" s="33" t="s">
        <v>44</v>
      </c>
      <c r="Q8" s="40" t="s">
        <v>45</v>
      </c>
      <c r="R8" s="23">
        <v>20000</v>
      </c>
      <c r="S8" s="24">
        <f>8500+200*75</f>
        <v>23500</v>
      </c>
      <c r="T8" s="25">
        <f t="shared" si="1"/>
        <v>183500</v>
      </c>
      <c r="U8" s="25">
        <f t="shared" si="2"/>
        <v>110000</v>
      </c>
      <c r="V8" s="25"/>
      <c r="W8" s="26"/>
      <c r="X8" s="31">
        <f t="shared" si="3"/>
        <v>293500</v>
      </c>
    </row>
    <row r="9" spans="1:24" ht="48" customHeight="1" thickBot="1" x14ac:dyDescent="0.3">
      <c r="A9" s="13" t="s">
        <v>77</v>
      </c>
      <c r="B9" s="14">
        <v>0</v>
      </c>
      <c r="C9" s="30">
        <v>240000</v>
      </c>
      <c r="D9" s="15">
        <v>0</v>
      </c>
      <c r="E9" s="16">
        <f t="shared" si="0"/>
        <v>240000</v>
      </c>
      <c r="F9" s="17" t="s">
        <v>44</v>
      </c>
      <c r="G9" s="18" t="s">
        <v>44</v>
      </c>
      <c r="H9" s="18" t="s">
        <v>44</v>
      </c>
      <c r="I9" s="18">
        <v>0</v>
      </c>
      <c r="J9" s="38" t="s">
        <v>46</v>
      </c>
      <c r="K9" s="37" t="s">
        <v>47</v>
      </c>
      <c r="L9" s="22">
        <v>250</v>
      </c>
      <c r="M9" s="22" t="s">
        <v>48</v>
      </c>
      <c r="N9" s="22" t="s">
        <v>37</v>
      </c>
      <c r="O9" s="22">
        <v>0</v>
      </c>
      <c r="P9" s="33">
        <v>0</v>
      </c>
      <c r="Q9" s="33" t="s">
        <v>49</v>
      </c>
      <c r="R9" s="23" t="s">
        <v>44</v>
      </c>
      <c r="S9" s="24">
        <f>5500*2+150*100</f>
        <v>26000</v>
      </c>
      <c r="T9" s="25">
        <f t="shared" si="1"/>
        <v>266000</v>
      </c>
      <c r="U9" s="25">
        <f t="shared" si="2"/>
        <v>0</v>
      </c>
      <c r="V9" s="25"/>
      <c r="W9" s="28"/>
      <c r="X9" s="31">
        <f t="shared" si="3"/>
        <v>266000</v>
      </c>
    </row>
    <row r="10" spans="1:24" ht="48" customHeight="1" thickBot="1" x14ac:dyDescent="0.3">
      <c r="A10" s="13" t="s">
        <v>78</v>
      </c>
      <c r="B10" s="14">
        <v>35000</v>
      </c>
      <c r="C10" s="14">
        <v>165000</v>
      </c>
      <c r="D10" s="15">
        <v>0</v>
      </c>
      <c r="E10" s="16">
        <f t="shared" si="0"/>
        <v>200000</v>
      </c>
      <c r="F10" s="17">
        <v>25000</v>
      </c>
      <c r="G10" s="18">
        <v>110000</v>
      </c>
      <c r="H10" s="18">
        <v>0</v>
      </c>
      <c r="I10" s="18">
        <f t="shared" ref="I10:I11" si="4">F10+G10+H10</f>
        <v>135000</v>
      </c>
      <c r="J10" s="38" t="s">
        <v>29</v>
      </c>
      <c r="K10" s="37" t="s">
        <v>50</v>
      </c>
      <c r="L10" s="22">
        <v>250</v>
      </c>
      <c r="M10" s="22" t="s">
        <v>44</v>
      </c>
      <c r="N10" s="22" t="s">
        <v>44</v>
      </c>
      <c r="O10" s="22">
        <v>0</v>
      </c>
      <c r="P10" s="33" t="s">
        <v>44</v>
      </c>
      <c r="Q10" s="33" t="s">
        <v>49</v>
      </c>
      <c r="R10" s="23">
        <v>0</v>
      </c>
      <c r="S10" s="24">
        <f>5500*2+150*100</f>
        <v>26000</v>
      </c>
      <c r="T10" s="25">
        <f t="shared" si="1"/>
        <v>226000</v>
      </c>
      <c r="U10" s="25">
        <f t="shared" si="2"/>
        <v>135000</v>
      </c>
      <c r="V10" s="25"/>
      <c r="W10" s="28"/>
      <c r="X10" s="31">
        <f t="shared" si="3"/>
        <v>361000</v>
      </c>
    </row>
    <row r="11" spans="1:24" ht="48" customHeight="1" thickBot="1" x14ac:dyDescent="0.3">
      <c r="A11" s="13" t="s">
        <v>79</v>
      </c>
      <c r="B11" s="14">
        <v>0</v>
      </c>
      <c r="C11" s="30">
        <v>205000</v>
      </c>
      <c r="D11" s="15">
        <v>0</v>
      </c>
      <c r="E11" s="16">
        <f t="shared" si="0"/>
        <v>205000</v>
      </c>
      <c r="F11" s="17">
        <v>0</v>
      </c>
      <c r="G11" s="18">
        <v>0</v>
      </c>
      <c r="H11" s="18">
        <v>0</v>
      </c>
      <c r="I11" s="19">
        <f t="shared" si="4"/>
        <v>0</v>
      </c>
      <c r="J11" s="38" t="s">
        <v>29</v>
      </c>
      <c r="K11" s="37" t="s">
        <v>51</v>
      </c>
      <c r="L11" s="22">
        <v>400</v>
      </c>
      <c r="M11" s="22" t="s">
        <v>48</v>
      </c>
      <c r="N11" s="22" t="s">
        <v>52</v>
      </c>
      <c r="O11" s="22" t="s">
        <v>44</v>
      </c>
      <c r="P11" s="22"/>
      <c r="Q11" s="22">
        <v>0</v>
      </c>
      <c r="R11" s="22">
        <v>0</v>
      </c>
      <c r="S11" s="24">
        <f>5500*2</f>
        <v>11000</v>
      </c>
      <c r="T11" s="25">
        <f t="shared" si="1"/>
        <v>216000</v>
      </c>
      <c r="U11" s="25">
        <f t="shared" si="2"/>
        <v>0</v>
      </c>
      <c r="V11" s="25"/>
      <c r="W11" s="28"/>
      <c r="X11" s="31">
        <f t="shared" si="3"/>
        <v>216000</v>
      </c>
    </row>
    <row r="12" spans="1:24" ht="48" customHeight="1" thickBot="1" x14ac:dyDescent="0.3">
      <c r="A12" s="13"/>
      <c r="B12" s="14"/>
      <c r="C12" s="30"/>
      <c r="D12" s="15"/>
      <c r="E12" s="16"/>
      <c r="F12" s="17"/>
      <c r="G12" s="18"/>
      <c r="H12" s="18"/>
      <c r="I12" s="19"/>
      <c r="J12" s="20"/>
      <c r="K12" s="21"/>
      <c r="L12" s="22"/>
      <c r="M12" s="22"/>
      <c r="N12" s="22"/>
      <c r="O12" s="22"/>
      <c r="P12" s="33"/>
      <c r="Q12" s="33"/>
      <c r="R12" s="23"/>
      <c r="S12" s="24"/>
      <c r="T12" s="25"/>
      <c r="U12" s="25"/>
      <c r="V12" s="25"/>
      <c r="W12" s="28"/>
      <c r="X12" s="31"/>
    </row>
    <row r="13" spans="1:24" ht="48" customHeight="1" thickBot="1" x14ac:dyDescent="0.3">
      <c r="A13" s="13"/>
      <c r="B13" s="14"/>
      <c r="C13" s="30"/>
      <c r="D13" s="15"/>
      <c r="E13" s="16"/>
      <c r="F13" s="17"/>
      <c r="G13" s="18"/>
      <c r="H13" s="18"/>
      <c r="I13" s="19"/>
      <c r="J13" s="20"/>
      <c r="K13" s="21"/>
      <c r="L13" s="22"/>
      <c r="M13" s="22"/>
      <c r="N13" s="22"/>
      <c r="O13" s="22"/>
      <c r="P13" s="33"/>
      <c r="Q13" s="33"/>
      <c r="R13" s="23"/>
      <c r="S13" s="24"/>
      <c r="T13" s="25"/>
      <c r="U13" s="25"/>
      <c r="V13" s="25"/>
      <c r="W13" s="28"/>
      <c r="X13" s="31"/>
    </row>
  </sheetData>
  <mergeCells count="10">
    <mergeCell ref="A3:A4"/>
    <mergeCell ref="S3:S4"/>
    <mergeCell ref="X3:X4"/>
    <mergeCell ref="F3:I3"/>
    <mergeCell ref="B3:E3"/>
    <mergeCell ref="V3:V4"/>
    <mergeCell ref="W3:W4"/>
    <mergeCell ref="J3:R3"/>
    <mergeCell ref="U3:U4"/>
    <mergeCell ref="T3:T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 x14ac:dyDescent="0.25"/>
  <cols>
    <col min="1" max="1" width="15.7109375" customWidth="1"/>
    <col min="2" max="2" width="18.5703125" customWidth="1"/>
    <col min="3" max="3" width="36.42578125" customWidth="1"/>
    <col min="4" max="4" width="19.5703125" style="42" customWidth="1"/>
  </cols>
  <sheetData>
    <row r="1" spans="1:4" ht="16.5" thickBot="1" x14ac:dyDescent="0.3">
      <c r="A1" s="44" t="s">
        <v>70</v>
      </c>
      <c r="B1" s="41"/>
      <c r="C1" s="41"/>
    </row>
    <row r="2" spans="1:4" ht="21" customHeight="1" thickBot="1" x14ac:dyDescent="0.3">
      <c r="A2" s="89" t="s">
        <v>55</v>
      </c>
      <c r="B2" s="90"/>
      <c r="C2" s="46" t="s">
        <v>11</v>
      </c>
      <c r="D2" s="47" t="s">
        <v>56</v>
      </c>
    </row>
    <row r="3" spans="1:4" x14ac:dyDescent="0.25">
      <c r="A3" s="84" t="s">
        <v>58</v>
      </c>
      <c r="B3" s="48" t="s">
        <v>53</v>
      </c>
      <c r="C3" s="48" t="s">
        <v>54</v>
      </c>
      <c r="D3" s="49">
        <v>1</v>
      </c>
    </row>
    <row r="4" spans="1:4" x14ac:dyDescent="0.25">
      <c r="A4" s="85"/>
      <c r="B4" s="43" t="s">
        <v>57</v>
      </c>
      <c r="C4" s="43" t="s">
        <v>61</v>
      </c>
      <c r="D4" s="50">
        <v>1</v>
      </c>
    </row>
    <row r="5" spans="1:4" x14ac:dyDescent="0.25">
      <c r="A5" s="85"/>
      <c r="B5" s="43" t="s">
        <v>14</v>
      </c>
      <c r="C5" s="43" t="s">
        <v>61</v>
      </c>
      <c r="D5" s="50">
        <v>1</v>
      </c>
    </row>
    <row r="6" spans="1:4" ht="15.75" thickBot="1" x14ac:dyDescent="0.3">
      <c r="A6" s="86"/>
      <c r="B6" s="51" t="s">
        <v>59</v>
      </c>
      <c r="C6" s="51" t="s">
        <v>60</v>
      </c>
      <c r="D6" s="52">
        <v>1</v>
      </c>
    </row>
    <row r="7" spans="1:4" x14ac:dyDescent="0.25">
      <c r="A7" s="84" t="s">
        <v>12</v>
      </c>
      <c r="B7" s="48" t="s">
        <v>63</v>
      </c>
      <c r="C7" s="48" t="s">
        <v>65</v>
      </c>
      <c r="D7" s="49">
        <v>2</v>
      </c>
    </row>
    <row r="8" spans="1:4" x14ac:dyDescent="0.25">
      <c r="A8" s="85"/>
      <c r="B8" s="43" t="s">
        <v>64</v>
      </c>
      <c r="C8" s="43" t="s">
        <v>65</v>
      </c>
      <c r="D8" s="50">
        <v>4</v>
      </c>
    </row>
    <row r="9" spans="1:4" x14ac:dyDescent="0.25">
      <c r="A9" s="85"/>
      <c r="B9" s="43" t="s">
        <v>62</v>
      </c>
      <c r="C9" s="43" t="s">
        <v>65</v>
      </c>
      <c r="D9" s="50">
        <v>2</v>
      </c>
    </row>
    <row r="10" spans="1:4" ht="15.75" thickBot="1" x14ac:dyDescent="0.3">
      <c r="A10" s="86"/>
      <c r="B10" s="51" t="s">
        <v>66</v>
      </c>
      <c r="C10" s="51" t="s">
        <v>67</v>
      </c>
      <c r="D10" s="52">
        <v>1</v>
      </c>
    </row>
    <row r="11" spans="1:4" ht="17.25" customHeight="1" thickBot="1" x14ac:dyDescent="0.3">
      <c r="A11" s="87" t="s">
        <v>68</v>
      </c>
      <c r="B11" s="88"/>
      <c r="C11" s="53" t="s">
        <v>72</v>
      </c>
      <c r="D11" s="54">
        <v>400</v>
      </c>
    </row>
    <row r="12" spans="1:4" x14ac:dyDescent="0.25">
      <c r="A12" s="41"/>
      <c r="B12" s="41"/>
      <c r="C12" s="41"/>
    </row>
    <row r="13" spans="1:4" ht="19.5" thickBot="1" x14ac:dyDescent="0.3">
      <c r="A13" s="45"/>
      <c r="B13" s="41"/>
      <c r="C13" s="41"/>
    </row>
    <row r="14" spans="1:4" ht="15.75" thickBot="1" x14ac:dyDescent="0.3">
      <c r="A14" s="80" t="s">
        <v>9</v>
      </c>
      <c r="B14" s="81"/>
      <c r="C14" s="55" t="s">
        <v>69</v>
      </c>
      <c r="D14" s="56"/>
    </row>
    <row r="15" spans="1:4" ht="15.75" thickBot="1" x14ac:dyDescent="0.3">
      <c r="A15" s="80" t="s">
        <v>10</v>
      </c>
      <c r="B15" s="81"/>
      <c r="C15" s="55" t="s">
        <v>69</v>
      </c>
      <c r="D15" s="56"/>
    </row>
    <row r="16" spans="1:4" ht="15.75" customHeight="1" thickBot="1" x14ac:dyDescent="0.3">
      <c r="A16" s="82" t="s">
        <v>71</v>
      </c>
      <c r="B16" s="83"/>
      <c r="C16" s="83"/>
      <c r="D16" s="57"/>
    </row>
  </sheetData>
  <mergeCells count="7">
    <mergeCell ref="A2:B2"/>
    <mergeCell ref="A14:B14"/>
    <mergeCell ref="A15:B15"/>
    <mergeCell ref="A16:C16"/>
    <mergeCell ref="A7:A10"/>
    <mergeCell ref="A3:A6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mihir</dc:creator>
  <cp:lastModifiedBy>Microsoft</cp:lastModifiedBy>
  <dcterms:created xsi:type="dcterms:W3CDTF">2018-08-03T07:56:20Z</dcterms:created>
  <dcterms:modified xsi:type="dcterms:W3CDTF">2019-06-28T04:15:17Z</dcterms:modified>
</cp:coreProperties>
</file>